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bfgob-my.sharepoint.com/personal/yajaira_ricardo_icbf_gov_co/Documents/Escritorio/2026/8. PIC/DEFINIITIVOS CORTE 23 JUNIO/1. DOC PROCESO/FORMATOS/"/>
    </mc:Choice>
  </mc:AlternateContent>
  <xr:revisionPtr revIDLastSave="0" documentId="13_ncr:1_{EAB6A469-1E60-4C6C-9AA9-52A706AC9222}" xr6:coauthVersionLast="47" xr6:coauthVersionMax="47" xr10:uidLastSave="{00000000-0000-0000-0000-000000000000}"/>
  <bookViews>
    <workbookView xWindow="-120" yWindow="-120" windowWidth="20730" windowHeight="11040" xr2:uid="{80842455-8DC7-4DAB-8BC3-BE34C0F1CDA9}"/>
  </bookViews>
  <sheets>
    <sheet name="OFERTA ECONO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2" l="1"/>
  <c r="F88" i="2"/>
  <c r="I77" i="2"/>
  <c r="I78" i="2"/>
  <c r="I79" i="2"/>
  <c r="I80" i="2"/>
  <c r="I81" i="2"/>
  <c r="I76" i="2"/>
  <c r="I92" i="2"/>
  <c r="I93" i="2" s="1"/>
  <c r="G92" i="2"/>
  <c r="H88" i="2"/>
  <c r="I87" i="2"/>
  <c r="I86" i="2"/>
  <c r="G87" i="2"/>
  <c r="G86" i="2"/>
  <c r="H82" i="2"/>
  <c r="G77" i="2"/>
  <c r="G78" i="2"/>
  <c r="G79" i="2"/>
  <c r="G80" i="2"/>
  <c r="G81" i="2"/>
  <c r="G76" i="2"/>
  <c r="H72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23" i="2"/>
  <c r="H93" i="2"/>
  <c r="G93" i="2"/>
  <c r="F93" i="2"/>
  <c r="G88" i="2"/>
  <c r="F82" i="2"/>
  <c r="F72" i="2"/>
  <c r="I88" i="2" l="1"/>
  <c r="F95" i="2"/>
  <c r="G82" i="2"/>
  <c r="I82" i="2"/>
  <c r="G72" i="2"/>
  <c r="I72" i="2"/>
  <c r="I95" i="2" l="1"/>
  <c r="G95" i="2"/>
</calcChain>
</file>

<file path=xl/sharedStrings.xml><?xml version="1.0" encoding="utf-8"?>
<sst xmlns="http://schemas.openxmlformats.org/spreadsheetml/2006/main" count="169" uniqueCount="89">
  <si>
    <t>FORMATO PROPUESTA ECONÓMICA</t>
  </si>
  <si>
    <t>NOMBRE EMPRESA:</t>
  </si>
  <si>
    <t>NIT:</t>
  </si>
  <si>
    <t>INSTRUCCIONES PARA EL DILIGENCIAMIENTO DEL FORMATO</t>
  </si>
  <si>
    <t>• Por favor diligenciar solo las celdas en AMARILLO.
• Revisar todos los requerimientos que se exponen en el documento "Ficha de Condiciones Técnicas Esenciales para la Prestación del Servicio y/o Entrega del Bien" (FCT) y Anexos; y formular su FORMATO PROPUESTA ECONÓMICA en concordancia con este, garantizando que los bienes y/o servicios ofrecidos cumplan en su totalidad con las especificaciones técnicas descritas en la FCT.
• El precio de la oferta económica deber ser expresada en PESOS COLOMBIANOS.
• Los precios deberán aproximarse por exceso o por defecto al entero más cercano así: (i) si es igual o superior a 50 centavos, se aproxima al entero siguiente; (ii) si es inferior a 50 centavos se baja al entero anterior.
• No modificar, agregar o quitar ningún ítem o sub-ítem.
• No debe diligenciar los items en cero (0) so pena de rechazo.
• Los valores ofertados no deben superar el precio techo establecido so pena de incurrir en causal de rechazo.</t>
  </si>
  <si>
    <t>NOTAS:</t>
  </si>
  <si>
    <t>COMPONENTE No 1 CAPACITACIÓN EN TEMAS TRANSVERSALES</t>
  </si>
  <si>
    <t>ÍTEM</t>
  </si>
  <si>
    <t>NOMBRE DE LA ACTIVIDAD</t>
  </si>
  <si>
    <t>UNIDAD DE MEDIDA</t>
  </si>
  <si>
    <t>PRECIO UNITARIO TECHO</t>
  </si>
  <si>
    <t>PRECIO UNITARIO OFERTADO</t>
  </si>
  <si>
    <t>Unidad</t>
  </si>
  <si>
    <t>TOTAL COMPONENTE No 1 CAPACITACIÓN EN TEMAS TRANSVERSALES</t>
  </si>
  <si>
    <t>COMPONENTE No 2 CAPACITACIÓN EN TEMAS MISIONALES</t>
  </si>
  <si>
    <t>TOTAL COMPONENTE No 2 CAPACITACIÓN EN TEMAS MISIONALES</t>
  </si>
  <si>
    <t xml:space="preserve"> TOTAL COMPONENTE No 4 VIRTUALIZACIÓN DE CONTENIDOS</t>
  </si>
  <si>
    <t>COMPONENTE No 4 VIRTUALIZACIÓN DE CONTENIDOS</t>
  </si>
  <si>
    <t>CANTIDAD PRIORIZADA</t>
  </si>
  <si>
    <t>Jornada 1:  Paz Total, Memoria Y Derechos Humanos: Promoción Y Protección De Los Derechos Humanos</t>
  </si>
  <si>
    <t>Jornada 2:  Paz Total, Memoria Y Derechos Humanos: Trámites De Paz Y Posconflicto</t>
  </si>
  <si>
    <t>Jornada 3:  Paz Total, Memoria Y Derechos Humanos: Pedagogias Para La Paz</t>
  </si>
  <si>
    <t>Jornada 4:  Paz Total, Memoria Y Derechos Humanos: Prevención Temprana Y Superación De La Estigmatización De Las Personas En Proceso De Reincorporación Y Reintegración</t>
  </si>
  <si>
    <t>Jornada 5:  Paz Total, Memoria Y Derechos Humanos: Promoción De Derechos En Contextos Migratorios</t>
  </si>
  <si>
    <t>Jornada 1: Territorio, Vida Y Ambiente: Participación Ciudadana En El Diseño E Implementación De Políticas Públicas</t>
  </si>
  <si>
    <t>Jornada 2: Territorio, Vida Y Ambiente: Reconocimiento De Los Impactos Del Conflicto Armado En Los Territorios</t>
  </si>
  <si>
    <t>Jornada 3: Territorio, Vida Y Ambiente: Políticas Públicas En La Gestión Socio- Territorial</t>
  </si>
  <si>
    <t xml:space="preserve">Jornada 4: Territorio, Vida Y Ambiente:  Fundamentos Y Contexto Del Cambio Climático </t>
  </si>
  <si>
    <t xml:space="preserve">Jornada 5: Territorio, Vida Y Ambiente:  Marco Normativo Y Gestion Del Riesgo En El Contexto Del Cambio Climático </t>
  </si>
  <si>
    <t xml:space="preserve">Jornada 6: Territorio, Vida Y Ambiente:  Adaptacion, Mitigacion Y Prevencion Del Cambio Climático </t>
  </si>
  <si>
    <t xml:space="preserve">Jornada 1: Mujeres,Inclusión Y Diversidad: Conceptos Claves De Los Enfoques De Género, Interseccional Y Diferencial En El Marco De La Garantía De Los Derechos </t>
  </si>
  <si>
    <t xml:space="preserve">Jornada 2: Mujeres, Inclusión Y Diversidad: Prevención, Atención Y Protección De Violencias Y Discriminación </t>
  </si>
  <si>
    <t xml:space="preserve">Jornada 3: Mujeres, Inclusión Y Diversidad: Atención A Personas Pertenecientes A Poblaciones Étnicas, Comunidades Negras, Afrocolombianas, Palenqueras Y Raizales, Gitanos Rrom Y Grupos Lgbtiq+ </t>
  </si>
  <si>
    <t>Jornada 4: Mujeres, Inclusión Y Diversidad: Atención A Población Con Discapacidad</t>
  </si>
  <si>
    <t>Jornada 5: Mujeres, Inclusión Y Diversidad: Acercamiento A La Lengua De Señas Colombiana</t>
  </si>
  <si>
    <t>Jornada 1: Transformación Digital Y Cibercultura:  La Ia En La Esfera De Lo Público.</t>
  </si>
  <si>
    <t>Jornada 1: Entrenamiento En Herramientas Ofimaticas- Fórmulas Básicas De Búsqueda Y Unión En Excel</t>
  </si>
  <si>
    <t xml:space="preserve">Jornada 2: Entrenamiento En Herramientas Ofimaticas-- Tablas Dinámicas En Excel Nivel 1 </t>
  </si>
  <si>
    <t>Jornada 3: Entrenamiento En Herramientas Ofimaticas-- Tablas Dinámicas En Excel Nivel 2</t>
  </si>
  <si>
    <t>Jornada 4 Entrenamiento En Herramientas Ofimaticas-  Gráficos Avanzados En Excel</t>
  </si>
  <si>
    <t xml:space="preserve">Jornada 5: Entrenamiento En Herramientas Ofimaticas-- Macros En Excel Nivel 1 </t>
  </si>
  <si>
    <t>Jornada 6: Entrenamiento En Herramientas Ofimaticas-  Macros En Excel Nivel 2</t>
  </si>
  <si>
    <t xml:space="preserve">Jornada 7: Entrenamiento En Herramientas Ofimaticas- Elementos Básicos Para La Personalización De Documentos En Word </t>
  </si>
  <si>
    <t>Jornada 8: Entrenamiento En Herramientas Ofimaticas - Procesos De Revisión Y Automatización De Documentos En Word</t>
  </si>
  <si>
    <t>Jornada 9 Entrenamiento En Herramientas Ofimaticas -  Cómo Hacer Presentaciones Atractivas En Power Point</t>
  </si>
  <si>
    <t>Jornada 1: Probidad, Ética E Identidad De Lo Público: Recomendaciones Para Expresar Ideas En Diferentes Escenarios</t>
  </si>
  <si>
    <t>Jornada 2: Probidad, Ética E Identidad De Lo Público: Transparencia Y Ética Pública</t>
  </si>
  <si>
    <t>Jornada 3: Probidad, Ética E Identidad De Lo Público:Herramientas Clave Del Lenguaje Claro En El Sector Publico</t>
  </si>
  <si>
    <t>Jornada 4: Probidad, Ética E Identidad De Lo Público  Innovación Publica</t>
  </si>
  <si>
    <t>Jornada 5: Probidad, Ética E Identidad De Lo Público  Innovación Social</t>
  </si>
  <si>
    <t xml:space="preserve">Servicio Al Ciudadano </t>
  </si>
  <si>
    <t>Negociación Colectiva</t>
  </si>
  <si>
    <t>Liderazgo Y Manejo De Equipos</t>
  </si>
  <si>
    <t>Técnicas De Regulación Emocional</t>
  </si>
  <si>
    <t>Técnicas Para Administrar El Tiempo</t>
  </si>
  <si>
    <t>Lider Sin Cargo</t>
  </si>
  <si>
    <t>La Interoperabilidad
Entre Entidades Del Estado.</t>
  </si>
  <si>
    <t>La Ia En La Esfera De Lo Público.</t>
  </si>
  <si>
    <t xml:space="preserve">Elaboración De Textos Académicos Y Jurídicos </t>
  </si>
  <si>
    <t>Pliego De Cargos: Adecuación Típica</t>
  </si>
  <si>
    <t>Curso En Facilitación Y Transferencia De Conocimiento</t>
  </si>
  <si>
    <t xml:space="preserve">Habilidades Humanas Para La Seguridad Y Salud En El Trabajo: Del Autocuidado Al Cuidado De Sí Para La Sst </t>
  </si>
  <si>
    <t>Cultura De Seguridad Basada En El Compartimiento A Través De La Observación</t>
  </si>
  <si>
    <t>Enfoque Diferencial Y De Genero</t>
  </si>
  <si>
    <t>Taller Implementación De La Norma Iso 31000 De 2018</t>
  </si>
  <si>
    <t>Indicadores Y Reporte De Autogestión Pesv Resolución 40595 De 2022</t>
  </si>
  <si>
    <t xml:space="preserve">Inspección Preoperacional De Vehículos </t>
  </si>
  <si>
    <t>Seminario Implementación De La Norma Iso 45002 De 2023 Y La Iso 45001 De 2018</t>
  </si>
  <si>
    <t>Habilidades Para La Transectorialidad</t>
  </si>
  <si>
    <t>Diplomado En Temas De Restablecimiento De Derechos</t>
  </si>
  <si>
    <t>Diplomado Rol De Los Equipos Técnicos Interdisciplinarios Para El Restablecimiento De Derechos - Psicologos</t>
  </si>
  <si>
    <t>Diplomado Rol De Los Equipos Técnicos Interdisciplinarios Para El Restablecimiento De Derechos - Trabajadores Sociales</t>
  </si>
  <si>
    <t>Diplomado Rol De Los Equipos Técnicos Interdisciplinarios Para El Restablecimiento De Derechos - Nutricionistas</t>
  </si>
  <si>
    <t>Diplomado En Temas De Adopciones</t>
  </si>
  <si>
    <t>COMPONENTE No 3 CAPACITACIÓN EN TEMAS DE AUDITORIA DE CONTROL INTERNO</t>
  </si>
  <si>
    <t>TOTAL COMPONENTE No 3 CAPACITACIÓN EN TEMAS DE AUDITORIA DE CONTROL INTERNO</t>
  </si>
  <si>
    <t>Curso con elaboración de contenido</t>
  </si>
  <si>
    <t>Normas Globales De Auditoría Interna - Nogai</t>
  </si>
  <si>
    <t xml:space="preserve">Auditoría Forense - Técnicas </t>
  </si>
  <si>
    <t>TOTAL PRECIO TECHO</t>
  </si>
  <si>
    <t>FORMATO OFERTA ECONÓMICA</t>
  </si>
  <si>
    <t>OBJETO: "DESARROLLAR ACTIVIDADES DE CAPACITACIÓN CON FACILITADORES EXTERNOS EN MODALIDAD E-LEARNING (APRENDIZAJE SINCRÓNICO) Y PRESENCIAL PARA LOS SERVIDORES PÚBLICOS DEL ICBF EN HABILIDADES BLANDAS, HABILIDADES TÉCNICAS Y LA VIRTUALIZACIÓN DE CURSOS DE AUTOFORMACIÓN PARA DISPONER EN LA PLATAFORMA MOODLE DEL ICBF".</t>
  </si>
  <si>
    <t>TOTAL SUMATORIA DE LA OFERTA COMPONENTES 1 - 2 - 3 Y 4</t>
  </si>
  <si>
    <t>TOTAL PRECIO OFERTADO X CANTIDADES</t>
  </si>
  <si>
    <t>TOTAL PRECIO TECHO X CANTIDADES</t>
  </si>
  <si>
    <t>Instituto Colombiano de Bienestar Familiar
Cecilia de la Fuente de Lleras 
Dirección de Talento Humano</t>
  </si>
  <si>
    <t>NOMBRE, NUMERO DE CEDULA Y FIRMA DEL REPRESENTANTE LEGAL</t>
  </si>
  <si>
    <t xml:space="preserve"> </t>
  </si>
  <si>
    <r>
      <rPr>
        <b/>
        <sz val="11"/>
        <rFont val="Arial Narrow"/>
        <family val="2"/>
      </rPr>
      <t xml:space="preserve">Nota 1: ENVIAR OFERTA ECONÓMIA EN ARCHIVO EXCEL DESBLOQUEADA.
Nota 2: </t>
    </r>
    <r>
      <rPr>
        <sz val="11"/>
        <rFont val="Arial Narrow"/>
        <family val="2"/>
      </rPr>
      <t>Tener en cuenta que el plazo de ejecución es estimado y podrá ser inferior.</t>
    </r>
    <r>
      <rPr>
        <b/>
        <sz val="11"/>
        <rFont val="Arial Narrow"/>
        <family val="2"/>
      </rPr>
      <t xml:space="preserve">
Nota 3:</t>
    </r>
    <r>
      <rPr>
        <sz val="11"/>
        <rFont val="Arial Narrow"/>
        <family val="2"/>
      </rPr>
      <t xml:space="preserve"> Las cantidades son estimadas y podrán variar en la ejecución del contrato, de acuerdo con las necesidades de la Entidad.</t>
    </r>
    <r>
      <rPr>
        <sz val="11"/>
        <color rgb="FFFF0000"/>
        <rFont val="Arial Narrow"/>
        <family val="2"/>
      </rPr>
      <t xml:space="preserve">
</t>
    </r>
    <r>
      <rPr>
        <b/>
        <sz val="11"/>
        <rFont val="Arial Narrow"/>
        <family val="2"/>
      </rPr>
      <t>Nota 4: E</t>
    </r>
    <r>
      <rPr>
        <sz val="11"/>
        <rFont val="Arial Narrow"/>
        <family val="2"/>
      </rPr>
      <t xml:space="preserve">l contrato se suscribirá por el valor del presupuesto oficial, de acuerdo con el valor asignado por cada componente y se ejecutará como una bolsa de recursos de conformidad con las necesidades. En consecuencia, el PRESUPUESTO OFICIAL corresponde a la estimación realizada de los precios unitarios por las cantidades estimadas.
</t>
    </r>
    <r>
      <rPr>
        <b/>
        <sz val="11"/>
        <color theme="3" tint="0.249977111117893"/>
        <rFont val="Arial Narrow"/>
        <family val="2"/>
      </rPr>
      <t>NOTA 5: Teniendo en cuenta que la convocatoria esta dirigida ÚNICA y EXCLUSIVAMENTE para las IES, los precios techo se establecieron SIN IVA.</t>
    </r>
    <r>
      <rPr>
        <sz val="11"/>
        <rFont val="Arial Narrow"/>
        <family val="2"/>
      </rPr>
      <t xml:space="preserve">
</t>
    </r>
    <r>
      <rPr>
        <b/>
        <sz val="11"/>
        <rFont val="Arial Narrow"/>
        <family val="2"/>
      </rPr>
      <t>Nota 6:</t>
    </r>
    <r>
      <rPr>
        <sz val="11"/>
        <rFont val="Arial Narrow"/>
        <family val="2"/>
      </rPr>
      <t xml:space="preserve"> Incluye todos los costos y gastos directos e indirectos en que debe incurrir el contratista durante la ejecución del contrato de acuerdo con las especificaciones de la Ficha de Condiciones Técnicas.
</t>
    </r>
    <r>
      <rPr>
        <b/>
        <sz val="11"/>
        <rFont val="Arial Narrow"/>
        <family val="2"/>
      </rPr>
      <t xml:space="preserve">Nota 7: </t>
    </r>
    <r>
      <rPr>
        <sz val="11"/>
        <rFont val="Arial Narrow"/>
        <family val="2"/>
      </rPr>
      <t xml:space="preserve">Incluye todos los impuestos, tasas y contribuciones establecidos por las diferentes autoridades nacionales, departamentales o municipales y dentro de estos mismos niveles territoriales, los impuestos, tasas y contribuciones establecidos por las diferentes autoridades ambientales, que afecten el contrato y las actividades que de él se deriven.
</t>
    </r>
    <r>
      <rPr>
        <b/>
        <sz val="11"/>
        <color theme="3" tint="0.249977111117893"/>
        <rFont val="Arial Narrow"/>
        <family val="2"/>
      </rPr>
      <t>Nota 8: Para el componente "COMPONENTE No 3 CAPACITACIÓN EN TEMAS DE AUDITORIA DE CONTROL INTERNO" en el ítem No 1</t>
    </r>
    <r>
      <rPr>
        <b/>
        <i/>
        <sz val="11"/>
        <color theme="3" tint="0.249977111117893"/>
        <rFont val="Arial Narrow"/>
        <family val="2"/>
      </rPr>
      <t xml:space="preserve"> "Normas Globales De Auditoría Interna - Nogai", e</t>
    </r>
    <r>
      <rPr>
        <b/>
        <sz val="11"/>
        <color theme="3" tint="0.249977111117893"/>
        <rFont val="Arial Narrow"/>
        <family val="2"/>
      </rPr>
      <t>n el momento no tiene cantidades priorizadas, sin embargo, ES OBLIGATORIO OFERTAR EL PRECIO UNITARIO so pena de rechazo.</t>
    </r>
    <r>
      <rPr>
        <sz val="11"/>
        <rFont val="Arial Narrow"/>
        <family val="2"/>
      </rPr>
      <t xml:space="preserve">
</t>
    </r>
    <r>
      <rPr>
        <b/>
        <sz val="11"/>
        <color theme="3" tint="0.249977111117893"/>
        <rFont val="Arial Narrow"/>
        <family val="2"/>
      </rPr>
      <t>Nota 9: Para la ponderación de la oferta económica se tomará como base la sumatoria total.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</si>
</sst>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rgb="FFFF0000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3" tint="0.249977111117893"/>
      <name val="Arial Narrow"/>
      <family val="2"/>
    </font>
    <font>
      <sz val="11"/>
      <name val="Arial"/>
      <family val="2"/>
    </font>
    <font>
      <b/>
      <sz val="9"/>
      <color theme="1"/>
      <name val="Arial Narrow"/>
      <family val="2"/>
    </font>
    <font>
      <b/>
      <i/>
      <sz val="11"/>
      <color theme="3" tint="0.249977111117893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DFDD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44" fontId="8" fillId="0" borderId="0" applyFont="0" applyFill="0" applyBorder="0" applyAlignment="0" applyProtection="0"/>
  </cellStyleXfs>
  <cellXfs count="128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 applyProtection="1">
      <alignment horizontal="right" vertical="center" wrapText="1"/>
      <protection locked="0" hidden="1"/>
    </xf>
    <xf numFmtId="0" fontId="2" fillId="2" borderId="0" xfId="0" applyFont="1" applyFill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0" fillId="2" borderId="0" xfId="0" applyFill="1"/>
    <xf numFmtId="0" fontId="10" fillId="2" borderId="9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 applyProtection="1">
      <alignment horizontal="right" vertical="center" wrapText="1"/>
      <protection locked="0" hidden="1"/>
    </xf>
    <xf numFmtId="164" fontId="1" fillId="2" borderId="14" xfId="0" applyNumberFormat="1" applyFont="1" applyFill="1" applyBorder="1" applyAlignment="1" applyProtection="1">
      <alignment horizontal="right" vertical="center" wrapText="1"/>
      <protection locked="0" hidden="1"/>
    </xf>
    <xf numFmtId="165" fontId="0" fillId="2" borderId="0" xfId="0" applyNumberFormat="1" applyFill="1"/>
    <xf numFmtId="0" fontId="10" fillId="2" borderId="16" xfId="0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 applyProtection="1">
      <alignment horizontal="center" vertical="center" wrapText="1"/>
      <protection locked="0" hidden="1"/>
    </xf>
    <xf numFmtId="164" fontId="2" fillId="2" borderId="0" xfId="0" applyNumberFormat="1" applyFont="1" applyFill="1" applyAlignment="1" applyProtection="1">
      <alignment horizontal="right" vertical="center" wrapText="1"/>
      <protection locked="0" hidden="1"/>
    </xf>
    <xf numFmtId="164" fontId="3" fillId="2" borderId="9" xfId="2" applyNumberFormat="1" applyFont="1" applyFill="1" applyBorder="1" applyAlignment="1">
      <alignment horizontal="right" vertical="center" wrapText="1"/>
    </xf>
    <xf numFmtId="164" fontId="3" fillId="2" borderId="16" xfId="2" applyNumberFormat="1" applyFont="1" applyFill="1" applyBorder="1" applyAlignment="1">
      <alignment horizontal="right" vertical="center" wrapText="1"/>
    </xf>
    <xf numFmtId="164" fontId="10" fillId="6" borderId="9" xfId="0" applyNumberFormat="1" applyFont="1" applyFill="1" applyBorder="1" applyAlignment="1">
      <alignment horizontal="right" vertical="center" wrapText="1"/>
    </xf>
    <xf numFmtId="164" fontId="10" fillId="6" borderId="16" xfId="0" applyNumberFormat="1" applyFont="1" applyFill="1" applyBorder="1" applyAlignment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right" vertical="center" wrapText="1"/>
      <protection locked="0" hidden="1"/>
    </xf>
    <xf numFmtId="164" fontId="2" fillId="4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2" fillId="5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3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 applyProtection="1">
      <alignment horizontal="center" vertical="center" wrapText="1"/>
      <protection locked="0" hidden="1"/>
    </xf>
    <xf numFmtId="164" fontId="1" fillId="2" borderId="0" xfId="0" applyNumberFormat="1" applyFont="1" applyFill="1" applyAlignment="1" applyProtection="1">
      <alignment horizontal="center" vertical="center" wrapText="1"/>
      <protection locked="0" hidden="1"/>
    </xf>
    <xf numFmtId="164" fontId="1" fillId="6" borderId="9" xfId="0" applyNumberFormat="1" applyFont="1" applyFill="1" applyBorder="1" applyAlignment="1">
      <alignment horizontal="right" vertical="center"/>
    </xf>
    <xf numFmtId="0" fontId="2" fillId="3" borderId="6" xfId="1" applyFont="1" applyFill="1" applyBorder="1" applyAlignment="1">
      <alignment horizontal="center" vertical="center" wrapText="1"/>
    </xf>
    <xf numFmtId="164" fontId="2" fillId="4" borderId="6" xfId="1" applyNumberFormat="1" applyFont="1" applyFill="1" applyBorder="1" applyAlignment="1">
      <alignment vertical="center" wrapText="1"/>
    </xf>
    <xf numFmtId="164" fontId="2" fillId="5" borderId="6" xfId="1" applyNumberFormat="1" applyFont="1" applyFill="1" applyBorder="1" applyAlignment="1">
      <alignment vertical="center" wrapText="1"/>
    </xf>
    <xf numFmtId="164" fontId="2" fillId="5" borderId="23" xfId="0" applyNumberFormat="1" applyFont="1" applyFill="1" applyBorder="1" applyAlignment="1" applyProtection="1">
      <alignment horizontal="right" vertical="center" wrapText="1"/>
      <protection locked="0" hidden="1"/>
    </xf>
    <xf numFmtId="164" fontId="2" fillId="5" borderId="4" xfId="0" applyNumberFormat="1" applyFont="1" applyFill="1" applyBorder="1" applyAlignment="1" applyProtection="1">
      <alignment horizontal="right" vertical="center" wrapText="1"/>
      <protection locked="0" hidden="1"/>
    </xf>
    <xf numFmtId="0" fontId="2" fillId="5" borderId="30" xfId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2" borderId="10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/>
    </xf>
    <xf numFmtId="0" fontId="2" fillId="3" borderId="33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0" xfId="0" applyNumberFormat="1" applyFont="1" applyBorder="1" applyAlignment="1" applyProtection="1">
      <alignment horizontal="center" vertical="center" wrapText="1"/>
      <protection locked="0" hidden="1"/>
    </xf>
    <xf numFmtId="164" fontId="2" fillId="4" borderId="5" xfId="1" applyNumberFormat="1" applyFont="1" applyFill="1" applyBorder="1" applyAlignment="1">
      <alignment vertical="center" wrapText="1"/>
    </xf>
    <xf numFmtId="164" fontId="1" fillId="2" borderId="10" xfId="0" applyNumberFormat="1" applyFont="1" applyFill="1" applyBorder="1" applyAlignment="1" applyProtection="1">
      <alignment horizontal="right" vertical="center" wrapText="1"/>
      <protection locked="0" hidden="1"/>
    </xf>
    <xf numFmtId="164" fontId="1" fillId="6" borderId="10" xfId="0" applyNumberFormat="1" applyFont="1" applyFill="1" applyBorder="1" applyAlignment="1">
      <alignment horizontal="right" vertical="center"/>
    </xf>
    <xf numFmtId="164" fontId="1" fillId="2" borderId="28" xfId="0" applyNumberFormat="1" applyFont="1" applyFill="1" applyBorder="1" applyAlignment="1" applyProtection="1">
      <alignment horizontal="right" vertical="center" wrapText="1"/>
      <protection locked="0" hidden="1"/>
    </xf>
    <xf numFmtId="164" fontId="2" fillId="4" borderId="5" xfId="0" applyNumberFormat="1" applyFont="1" applyFill="1" applyBorder="1" applyAlignment="1">
      <alignment horizontal="right" vertical="center" wrapText="1"/>
    </xf>
    <xf numFmtId="164" fontId="2" fillId="4" borderId="6" xfId="0" applyNumberFormat="1" applyFont="1" applyFill="1" applyBorder="1" applyAlignment="1">
      <alignment horizontal="right" vertical="center" wrapText="1"/>
    </xf>
    <xf numFmtId="164" fontId="2" fillId="5" borderId="6" xfId="0" applyNumberFormat="1" applyFont="1" applyFill="1" applyBorder="1" applyAlignment="1">
      <alignment horizontal="right" vertical="center"/>
    </xf>
    <xf numFmtId="164" fontId="2" fillId="5" borderId="23" xfId="0" applyNumberFormat="1" applyFont="1" applyFill="1" applyBorder="1" applyAlignment="1">
      <alignment horizontal="right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3" fillId="2" borderId="7" xfId="2" applyNumberFormat="1" applyFont="1" applyFill="1" applyBorder="1" applyAlignment="1">
      <alignment horizontal="right" vertical="center" wrapText="1"/>
    </xf>
    <xf numFmtId="164" fontId="1" fillId="2" borderId="7" xfId="0" applyNumberFormat="1" applyFont="1" applyFill="1" applyBorder="1" applyAlignment="1" applyProtection="1">
      <alignment horizontal="right" vertical="center" wrapText="1"/>
      <protection locked="0" hidden="1"/>
    </xf>
    <xf numFmtId="164" fontId="1" fillId="6" borderId="7" xfId="0" applyNumberFormat="1" applyFont="1" applyFill="1" applyBorder="1" applyAlignment="1">
      <alignment horizontal="right" vertical="center"/>
    </xf>
    <xf numFmtId="164" fontId="1" fillId="2" borderId="30" xfId="0" applyNumberFormat="1" applyFont="1" applyFill="1" applyBorder="1" applyAlignment="1" applyProtection="1">
      <alignment horizontal="right" vertical="center" wrapText="1"/>
      <protection locked="0" hidden="1"/>
    </xf>
    <xf numFmtId="0" fontId="2" fillId="4" borderId="6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164" fontId="3" fillId="2" borderId="10" xfId="2" applyNumberFormat="1" applyFont="1" applyFill="1" applyBorder="1" applyAlignment="1">
      <alignment horizontal="right" vertical="center" wrapText="1"/>
    </xf>
    <xf numFmtId="164" fontId="2" fillId="4" borderId="5" xfId="0" applyNumberFormat="1" applyFont="1" applyFill="1" applyBorder="1" applyAlignment="1" applyProtection="1">
      <alignment horizontal="right" vertical="center" wrapText="1"/>
      <protection locked="0" hidden="1"/>
    </xf>
    <xf numFmtId="164" fontId="2" fillId="4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1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164" fontId="3" fillId="6" borderId="7" xfId="2" applyNumberFormat="1" applyFont="1" applyFill="1" applyBorder="1" applyAlignment="1">
      <alignment horizontal="right" vertical="center" wrapText="1"/>
    </xf>
    <xf numFmtId="164" fontId="3" fillId="6" borderId="10" xfId="2" applyNumberFormat="1" applyFont="1" applyFill="1" applyBorder="1" applyAlignment="1">
      <alignment horizontal="right" vertical="center" wrapText="1"/>
    </xf>
    <xf numFmtId="164" fontId="10" fillId="6" borderId="7" xfId="0" applyNumberFormat="1" applyFont="1" applyFill="1" applyBorder="1" applyAlignment="1">
      <alignment horizontal="right" vertical="center" wrapText="1"/>
    </xf>
    <xf numFmtId="0" fontId="11" fillId="3" borderId="6" xfId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shrinkToFit="1"/>
    </xf>
    <xf numFmtId="0" fontId="2" fillId="6" borderId="23" xfId="0" applyFont="1" applyFill="1" applyBorder="1" applyAlignment="1">
      <alignment horizontal="center" vertical="center" wrapText="1" shrinkToFit="1"/>
    </xf>
    <xf numFmtId="0" fontId="2" fillId="2" borderId="3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 shrinkToFi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34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28" xfId="1" xr:uid="{6C9D75AD-DF6E-4334-BF14-458FE1DDA5CA}"/>
  </cellStyles>
  <dxfs count="0"/>
  <tableStyles count="0" defaultTableStyle="TableStyleMedium2" defaultPivotStyle="PivotStyleLight16"/>
  <colors>
    <mruColors>
      <color rgb="FFFDFD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361949</xdr:colOff>
      <xdr:row>3</xdr:row>
      <xdr:rowOff>66674</xdr:rowOff>
    </xdr:from>
    <xdr:ext cx="714376" cy="771987"/>
    <xdr:pic>
      <xdr:nvPicPr>
        <xdr:cNvPr id="2" name="45 Imagen" descr="LOGO-ICBF">
          <a:extLst>
            <a:ext uri="{FF2B5EF4-FFF2-40B4-BE49-F238E27FC236}">
              <a16:creationId xmlns:a16="http://schemas.microsoft.com/office/drawing/2014/main" id="{C231B48A-13C5-474F-92B0-3B85E3151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4" y="190499"/>
          <a:ext cx="714376" cy="7719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366993</xdr:colOff>
      <xdr:row>3</xdr:row>
      <xdr:rowOff>233224</xdr:rowOff>
    </xdr:from>
    <xdr:ext cx="1477713" cy="597692"/>
    <xdr:pic>
      <xdr:nvPicPr>
        <xdr:cNvPr id="3" name="Imagen 2">
          <a:extLst>
            <a:ext uri="{FF2B5EF4-FFF2-40B4-BE49-F238E27FC236}">
              <a16:creationId xmlns:a16="http://schemas.microsoft.com/office/drawing/2014/main" id="{386AA229-A8BE-4537-BA7D-43393DDAE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15818" y="357049"/>
          <a:ext cx="1477713" cy="59769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D0C2C-7FBA-4969-92E3-E970F0D51C86}">
  <dimension ref="A1:BG100"/>
  <sheetViews>
    <sheetView tabSelected="1" topLeftCell="A52" zoomScale="85" zoomScaleNormal="85" workbookViewId="0">
      <selection activeCell="H97" sqref="H97"/>
    </sheetView>
  </sheetViews>
  <sheetFormatPr baseColWidth="10" defaultColWidth="0" defaultRowHeight="16.5" x14ac:dyDescent="0.25"/>
  <cols>
    <col min="1" max="1" width="4.140625" style="20" customWidth="1"/>
    <col min="2" max="2" width="5.140625" style="2" customWidth="1"/>
    <col min="3" max="3" width="54.42578125" style="1" customWidth="1"/>
    <col min="4" max="4" width="9.28515625" style="1" customWidth="1"/>
    <col min="5" max="5" width="13.5703125" style="2" customWidth="1"/>
    <col min="6" max="9" width="15.7109375" style="1" customWidth="1"/>
    <col min="10" max="54" width="4.140625" style="20" customWidth="1"/>
    <col min="55" max="55" width="6.85546875" style="20" customWidth="1"/>
    <col min="56" max="59" width="0" style="20" hidden="1" customWidth="1"/>
    <col min="60" max="16384" width="11.42578125" style="20" hidden="1"/>
  </cols>
  <sheetData>
    <row r="1" spans="2:9" ht="17.25" hidden="1" thickBot="1" x14ac:dyDescent="0.3"/>
    <row r="2" spans="2:9" ht="17.25" hidden="1" thickBot="1" x14ac:dyDescent="0.3">
      <c r="B2" s="13"/>
      <c r="C2" s="14"/>
      <c r="D2" s="14"/>
      <c r="E2" s="13"/>
      <c r="F2" s="14"/>
      <c r="G2" s="14"/>
      <c r="H2" s="14"/>
      <c r="I2" s="14"/>
    </row>
    <row r="3" spans="2:9" ht="9.9499999999999993" customHeight="1" thickBot="1" x14ac:dyDescent="0.3">
      <c r="B3" s="13"/>
      <c r="C3" s="14"/>
      <c r="D3" s="14"/>
      <c r="E3" s="13"/>
      <c r="F3" s="14"/>
      <c r="G3" s="14"/>
      <c r="H3" s="14"/>
      <c r="I3" s="14"/>
    </row>
    <row r="4" spans="2:9" ht="81" customHeight="1" thickBot="1" x14ac:dyDescent="0.3">
      <c r="B4" s="91" t="s">
        <v>85</v>
      </c>
      <c r="C4" s="92"/>
      <c r="D4" s="92"/>
      <c r="E4" s="92"/>
      <c r="F4" s="92"/>
      <c r="G4" s="92"/>
      <c r="H4" s="92"/>
      <c r="I4" s="93"/>
    </row>
    <row r="5" spans="2:9" hidden="1" x14ac:dyDescent="0.25">
      <c r="C5" s="6"/>
      <c r="D5" s="6"/>
      <c r="E5" s="6"/>
      <c r="F5" s="6"/>
      <c r="G5" s="6"/>
      <c r="H5" s="6"/>
      <c r="I5" s="6"/>
    </row>
    <row r="6" spans="2:9" ht="17.25" hidden="1" thickBot="1" x14ac:dyDescent="0.3">
      <c r="B6" s="94" t="s">
        <v>0</v>
      </c>
      <c r="C6" s="95"/>
      <c r="D6" s="95"/>
      <c r="E6" s="95"/>
      <c r="F6" s="95"/>
      <c r="G6" s="96"/>
      <c r="H6" s="19"/>
      <c r="I6" s="19"/>
    </row>
    <row r="7" spans="2:9" hidden="1" x14ac:dyDescent="0.25">
      <c r="C7" s="97"/>
      <c r="D7" s="97"/>
      <c r="E7" s="7"/>
    </row>
    <row r="8" spans="2:9" ht="5.0999999999999996" customHeight="1" x14ac:dyDescent="0.25">
      <c r="C8" s="7"/>
      <c r="D8" s="7"/>
      <c r="E8" s="7"/>
    </row>
    <row r="9" spans="2:9" ht="20.100000000000001" customHeight="1" x14ac:dyDescent="0.25">
      <c r="B9" s="109" t="s">
        <v>80</v>
      </c>
      <c r="C9" s="110"/>
      <c r="D9" s="110"/>
      <c r="E9" s="110"/>
      <c r="F9" s="110"/>
      <c r="G9" s="110"/>
      <c r="H9" s="110"/>
      <c r="I9" s="111"/>
    </row>
    <row r="10" spans="2:9" ht="5.0999999999999996" customHeight="1" thickBot="1" x14ac:dyDescent="0.3">
      <c r="C10" s="7"/>
      <c r="D10" s="7"/>
      <c r="E10" s="7"/>
    </row>
    <row r="11" spans="2:9" ht="62.25" customHeight="1" thickBot="1" x14ac:dyDescent="0.3">
      <c r="B11" s="112" t="s">
        <v>81</v>
      </c>
      <c r="C11" s="113"/>
      <c r="D11" s="113"/>
      <c r="E11" s="113"/>
      <c r="F11" s="113"/>
      <c r="G11" s="113"/>
      <c r="H11" s="113"/>
      <c r="I11" s="114"/>
    </row>
    <row r="12" spans="2:9" ht="5.0999999999999996" customHeight="1" thickBot="1" x14ac:dyDescent="0.3">
      <c r="C12" s="7"/>
      <c r="D12" s="7"/>
      <c r="E12" s="7"/>
    </row>
    <row r="13" spans="2:9" ht="25.5" customHeight="1" thickBot="1" x14ac:dyDescent="0.3">
      <c r="B13" s="98" t="s">
        <v>1</v>
      </c>
      <c r="C13" s="99"/>
      <c r="D13" s="115"/>
      <c r="E13" s="115"/>
      <c r="F13" s="115"/>
      <c r="G13" s="115"/>
      <c r="H13" s="88" t="s">
        <v>2</v>
      </c>
      <c r="I13" s="89"/>
    </row>
    <row r="14" spans="2:9" ht="5.0999999999999996" customHeight="1" thickBot="1" x14ac:dyDescent="0.3">
      <c r="C14" s="7"/>
      <c r="D14" s="7"/>
      <c r="E14" s="7"/>
    </row>
    <row r="15" spans="2:9" ht="25.5" customHeight="1" thickBot="1" x14ac:dyDescent="0.3">
      <c r="B15" s="116" t="s">
        <v>3</v>
      </c>
      <c r="C15" s="117"/>
      <c r="D15" s="117"/>
      <c r="E15" s="117"/>
      <c r="F15" s="117"/>
      <c r="G15" s="117"/>
      <c r="H15" s="117"/>
      <c r="I15" s="118"/>
    </row>
    <row r="16" spans="2:9" ht="183.75" customHeight="1" thickBot="1" x14ac:dyDescent="0.3">
      <c r="B16" s="119" t="s">
        <v>4</v>
      </c>
      <c r="C16" s="120"/>
      <c r="D16" s="120"/>
      <c r="E16" s="120"/>
      <c r="F16" s="120"/>
      <c r="G16" s="120"/>
      <c r="H16" s="120"/>
      <c r="I16" s="121"/>
    </row>
    <row r="17" spans="2:54" ht="5.0999999999999996" customHeight="1" thickBot="1" x14ac:dyDescent="0.3">
      <c r="C17" s="8"/>
      <c r="D17" s="8"/>
      <c r="E17" s="35"/>
      <c r="F17" s="8"/>
      <c r="G17" s="8"/>
      <c r="H17" s="8"/>
      <c r="I17" s="8"/>
    </row>
    <row r="18" spans="2:54" ht="21" customHeight="1" x14ac:dyDescent="0.25">
      <c r="B18" s="103" t="s">
        <v>5</v>
      </c>
      <c r="C18" s="104"/>
      <c r="D18" s="104"/>
      <c r="E18" s="104"/>
      <c r="F18" s="104"/>
      <c r="G18" s="104"/>
      <c r="H18" s="104"/>
      <c r="I18" s="105"/>
    </row>
    <row r="19" spans="2:54" ht="227.25" customHeight="1" thickBot="1" x14ac:dyDescent="0.3">
      <c r="B19" s="106" t="s">
        <v>88</v>
      </c>
      <c r="C19" s="107"/>
      <c r="D19" s="107"/>
      <c r="E19" s="107"/>
      <c r="F19" s="107"/>
      <c r="G19" s="107"/>
      <c r="H19" s="107"/>
      <c r="I19" s="108"/>
    </row>
    <row r="20" spans="2:54" ht="5.0999999999999996" customHeight="1" thickBot="1" x14ac:dyDescent="0.3"/>
    <row r="21" spans="2:54" ht="24.75" customHeight="1" thickBot="1" x14ac:dyDescent="0.3">
      <c r="B21" s="100" t="s">
        <v>6</v>
      </c>
      <c r="C21" s="101"/>
      <c r="D21" s="101"/>
      <c r="E21" s="101"/>
      <c r="F21" s="101"/>
      <c r="G21" s="101"/>
      <c r="H21" s="101"/>
      <c r="I21" s="102"/>
    </row>
    <row r="22" spans="2:54" ht="50.25" thickBot="1" x14ac:dyDescent="0.3">
      <c r="B22" s="55" t="s">
        <v>7</v>
      </c>
      <c r="C22" s="39" t="s">
        <v>8</v>
      </c>
      <c r="D22" s="39" t="s">
        <v>9</v>
      </c>
      <c r="E22" s="87" t="s">
        <v>18</v>
      </c>
      <c r="F22" s="76" t="s">
        <v>10</v>
      </c>
      <c r="G22" s="76" t="s">
        <v>84</v>
      </c>
      <c r="H22" s="77" t="s">
        <v>11</v>
      </c>
      <c r="I22" s="78" t="s">
        <v>83</v>
      </c>
    </row>
    <row r="23" spans="2:54" ht="47.25" customHeight="1" x14ac:dyDescent="0.25">
      <c r="B23" s="68">
        <v>1</v>
      </c>
      <c r="C23" s="82" t="s">
        <v>19</v>
      </c>
      <c r="D23" s="70" t="s">
        <v>12</v>
      </c>
      <c r="E23" s="83">
        <v>1</v>
      </c>
      <c r="F23" s="72">
        <v>2030473</v>
      </c>
      <c r="G23" s="73">
        <f>ROUND(F23*E23,0)</f>
        <v>2030473</v>
      </c>
      <c r="H23" s="86"/>
      <c r="I23" s="75">
        <f>H23*E23</f>
        <v>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</row>
    <row r="24" spans="2:54" ht="47.25" customHeight="1" x14ac:dyDescent="0.25">
      <c r="B24" s="3">
        <v>2</v>
      </c>
      <c r="C24" s="16" t="s">
        <v>20</v>
      </c>
      <c r="D24" s="4" t="s">
        <v>12</v>
      </c>
      <c r="E24" s="21">
        <v>1</v>
      </c>
      <c r="F24" s="28">
        <v>2030473</v>
      </c>
      <c r="G24" s="22">
        <f t="shared" ref="G24:G71" si="0">ROUND(F24*E24,0)</f>
        <v>2030473</v>
      </c>
      <c r="H24" s="30"/>
      <c r="I24" s="23">
        <f t="shared" ref="I24:I71" si="1">H24*E24</f>
        <v>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</row>
    <row r="25" spans="2:54" ht="47.25" customHeight="1" x14ac:dyDescent="0.25">
      <c r="B25" s="3">
        <v>3</v>
      </c>
      <c r="C25" s="16" t="s">
        <v>21</v>
      </c>
      <c r="D25" s="4" t="s">
        <v>12</v>
      </c>
      <c r="E25" s="21">
        <v>1</v>
      </c>
      <c r="F25" s="28">
        <v>2078473</v>
      </c>
      <c r="G25" s="22">
        <f t="shared" si="0"/>
        <v>2078473</v>
      </c>
      <c r="H25" s="30"/>
      <c r="I25" s="23">
        <f t="shared" si="1"/>
        <v>0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</row>
    <row r="26" spans="2:54" ht="47.25" customHeight="1" x14ac:dyDescent="0.25">
      <c r="B26" s="3">
        <v>4</v>
      </c>
      <c r="C26" s="16" t="s">
        <v>22</v>
      </c>
      <c r="D26" s="4" t="s">
        <v>12</v>
      </c>
      <c r="E26" s="21">
        <v>1</v>
      </c>
      <c r="F26" s="28">
        <v>2030473</v>
      </c>
      <c r="G26" s="22">
        <f t="shared" si="0"/>
        <v>2030473</v>
      </c>
      <c r="H26" s="30"/>
      <c r="I26" s="23">
        <f t="shared" si="1"/>
        <v>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</row>
    <row r="27" spans="2:54" ht="47.25" customHeight="1" x14ac:dyDescent="0.25">
      <c r="B27" s="3">
        <v>5</v>
      </c>
      <c r="C27" s="16" t="s">
        <v>23</v>
      </c>
      <c r="D27" s="4" t="s">
        <v>12</v>
      </c>
      <c r="E27" s="21">
        <v>1</v>
      </c>
      <c r="F27" s="28">
        <v>2030473</v>
      </c>
      <c r="G27" s="22">
        <f t="shared" si="0"/>
        <v>2030473</v>
      </c>
      <c r="H27" s="30"/>
      <c r="I27" s="23">
        <f t="shared" si="1"/>
        <v>0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</row>
    <row r="28" spans="2:54" ht="47.25" customHeight="1" x14ac:dyDescent="0.25">
      <c r="B28" s="3">
        <v>6</v>
      </c>
      <c r="C28" s="16" t="s">
        <v>24</v>
      </c>
      <c r="D28" s="4" t="s">
        <v>12</v>
      </c>
      <c r="E28" s="21">
        <v>1</v>
      </c>
      <c r="F28" s="28">
        <v>2030473</v>
      </c>
      <c r="G28" s="22">
        <f t="shared" si="0"/>
        <v>2030473</v>
      </c>
      <c r="H28" s="30"/>
      <c r="I28" s="23">
        <f t="shared" si="1"/>
        <v>0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</row>
    <row r="29" spans="2:54" ht="47.25" customHeight="1" x14ac:dyDescent="0.25">
      <c r="B29" s="3">
        <v>7</v>
      </c>
      <c r="C29" s="16" t="s">
        <v>25</v>
      </c>
      <c r="D29" s="4" t="s">
        <v>12</v>
      </c>
      <c r="E29" s="21">
        <v>1</v>
      </c>
      <c r="F29" s="28">
        <v>2030473</v>
      </c>
      <c r="G29" s="22">
        <f t="shared" si="0"/>
        <v>2030473</v>
      </c>
      <c r="H29" s="30"/>
      <c r="I29" s="23">
        <f t="shared" si="1"/>
        <v>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</row>
    <row r="30" spans="2:54" ht="47.25" customHeight="1" x14ac:dyDescent="0.25">
      <c r="B30" s="3">
        <v>8</v>
      </c>
      <c r="C30" s="16" t="s">
        <v>26</v>
      </c>
      <c r="D30" s="4" t="s">
        <v>12</v>
      </c>
      <c r="E30" s="21">
        <v>1</v>
      </c>
      <c r="F30" s="28">
        <v>2030473</v>
      </c>
      <c r="G30" s="22">
        <f t="shared" si="0"/>
        <v>2030473</v>
      </c>
      <c r="H30" s="30"/>
      <c r="I30" s="23">
        <f t="shared" si="1"/>
        <v>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</row>
    <row r="31" spans="2:54" ht="47.25" customHeight="1" x14ac:dyDescent="0.25">
      <c r="B31" s="3">
        <v>9</v>
      </c>
      <c r="C31" s="16" t="s">
        <v>27</v>
      </c>
      <c r="D31" s="4" t="s">
        <v>12</v>
      </c>
      <c r="E31" s="21">
        <v>1</v>
      </c>
      <c r="F31" s="28">
        <v>2087941</v>
      </c>
      <c r="G31" s="22">
        <f t="shared" si="0"/>
        <v>2087941</v>
      </c>
      <c r="H31" s="30"/>
      <c r="I31" s="23">
        <f t="shared" si="1"/>
        <v>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</row>
    <row r="32" spans="2:54" ht="47.25" customHeight="1" x14ac:dyDescent="0.25">
      <c r="B32" s="3">
        <v>10</v>
      </c>
      <c r="C32" s="16" t="s">
        <v>28</v>
      </c>
      <c r="D32" s="4" t="s">
        <v>12</v>
      </c>
      <c r="E32" s="21">
        <v>1</v>
      </c>
      <c r="F32" s="28">
        <v>2033941</v>
      </c>
      <c r="G32" s="22">
        <f t="shared" si="0"/>
        <v>2033941</v>
      </c>
      <c r="H32" s="30"/>
      <c r="I32" s="23">
        <f t="shared" si="1"/>
        <v>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</row>
    <row r="33" spans="2:54" ht="47.25" customHeight="1" x14ac:dyDescent="0.25">
      <c r="B33" s="3">
        <v>11</v>
      </c>
      <c r="C33" s="16" t="s">
        <v>29</v>
      </c>
      <c r="D33" s="4" t="s">
        <v>12</v>
      </c>
      <c r="E33" s="21">
        <v>1</v>
      </c>
      <c r="F33" s="28">
        <v>2087941</v>
      </c>
      <c r="G33" s="22">
        <f t="shared" si="0"/>
        <v>2087941</v>
      </c>
      <c r="H33" s="30"/>
      <c r="I33" s="23">
        <f t="shared" si="1"/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</row>
    <row r="34" spans="2:54" ht="47.25" customHeight="1" x14ac:dyDescent="0.25">
      <c r="B34" s="3">
        <v>12</v>
      </c>
      <c r="C34" s="16" t="s">
        <v>30</v>
      </c>
      <c r="D34" s="4" t="s">
        <v>12</v>
      </c>
      <c r="E34" s="21">
        <v>1</v>
      </c>
      <c r="F34" s="28">
        <v>2030473</v>
      </c>
      <c r="G34" s="22">
        <f t="shared" si="0"/>
        <v>2030473</v>
      </c>
      <c r="H34" s="30"/>
      <c r="I34" s="23">
        <f t="shared" si="1"/>
        <v>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</row>
    <row r="35" spans="2:54" ht="47.25" customHeight="1" x14ac:dyDescent="0.25">
      <c r="B35" s="3">
        <v>13</v>
      </c>
      <c r="C35" s="16" t="s">
        <v>31</v>
      </c>
      <c r="D35" s="4" t="s">
        <v>12</v>
      </c>
      <c r="E35" s="21">
        <v>1</v>
      </c>
      <c r="F35" s="28">
        <v>2030473</v>
      </c>
      <c r="G35" s="22">
        <f t="shared" si="0"/>
        <v>2030473</v>
      </c>
      <c r="H35" s="30"/>
      <c r="I35" s="23">
        <f t="shared" si="1"/>
        <v>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</row>
    <row r="36" spans="2:54" ht="47.25" customHeight="1" x14ac:dyDescent="0.25">
      <c r="B36" s="3">
        <v>14</v>
      </c>
      <c r="C36" s="16" t="s">
        <v>32</v>
      </c>
      <c r="D36" s="4" t="s">
        <v>12</v>
      </c>
      <c r="E36" s="21">
        <v>1</v>
      </c>
      <c r="F36" s="28">
        <v>2104131</v>
      </c>
      <c r="G36" s="22">
        <f t="shared" si="0"/>
        <v>2104131</v>
      </c>
      <c r="H36" s="30"/>
      <c r="I36" s="23">
        <f t="shared" si="1"/>
        <v>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</row>
    <row r="37" spans="2:54" ht="47.25" customHeight="1" x14ac:dyDescent="0.25">
      <c r="B37" s="3">
        <v>15</v>
      </c>
      <c r="C37" s="16" t="s">
        <v>33</v>
      </c>
      <c r="D37" s="4" t="s">
        <v>12</v>
      </c>
      <c r="E37" s="21">
        <v>1</v>
      </c>
      <c r="F37" s="28">
        <v>2104131</v>
      </c>
      <c r="G37" s="22">
        <f t="shared" si="0"/>
        <v>2104131</v>
      </c>
      <c r="H37" s="30"/>
      <c r="I37" s="23">
        <f t="shared" si="1"/>
        <v>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</row>
    <row r="38" spans="2:54" ht="47.25" customHeight="1" x14ac:dyDescent="0.25">
      <c r="B38" s="3">
        <v>16</v>
      </c>
      <c r="C38" s="16" t="s">
        <v>34</v>
      </c>
      <c r="D38" s="4" t="s">
        <v>12</v>
      </c>
      <c r="E38" s="21">
        <v>1</v>
      </c>
      <c r="F38" s="28">
        <v>5990515</v>
      </c>
      <c r="G38" s="22">
        <f t="shared" si="0"/>
        <v>5990515</v>
      </c>
      <c r="H38" s="30"/>
      <c r="I38" s="23">
        <f t="shared" si="1"/>
        <v>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</row>
    <row r="39" spans="2:54" ht="47.25" customHeight="1" x14ac:dyDescent="0.25">
      <c r="B39" s="3">
        <v>17</v>
      </c>
      <c r="C39" s="16" t="s">
        <v>35</v>
      </c>
      <c r="D39" s="4" t="s">
        <v>12</v>
      </c>
      <c r="E39" s="21">
        <v>1</v>
      </c>
      <c r="F39" s="28">
        <v>2159927</v>
      </c>
      <c r="G39" s="22">
        <f t="shared" si="0"/>
        <v>2159927</v>
      </c>
      <c r="H39" s="30"/>
      <c r="I39" s="23">
        <f t="shared" si="1"/>
        <v>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</row>
    <row r="40" spans="2:54" ht="47.25" customHeight="1" x14ac:dyDescent="0.25">
      <c r="B40" s="3">
        <v>18</v>
      </c>
      <c r="C40" s="16" t="s">
        <v>36</v>
      </c>
      <c r="D40" s="4" t="s">
        <v>12</v>
      </c>
      <c r="E40" s="21">
        <v>1</v>
      </c>
      <c r="F40" s="28">
        <v>2159927</v>
      </c>
      <c r="G40" s="22">
        <f t="shared" si="0"/>
        <v>2159927</v>
      </c>
      <c r="H40" s="30"/>
      <c r="I40" s="23">
        <f t="shared" si="1"/>
        <v>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</row>
    <row r="41" spans="2:54" ht="47.25" customHeight="1" x14ac:dyDescent="0.25">
      <c r="B41" s="3">
        <v>19</v>
      </c>
      <c r="C41" s="16" t="s">
        <v>37</v>
      </c>
      <c r="D41" s="4" t="s">
        <v>12</v>
      </c>
      <c r="E41" s="21">
        <v>1</v>
      </c>
      <c r="F41" s="28">
        <v>2087941</v>
      </c>
      <c r="G41" s="22">
        <f t="shared" si="0"/>
        <v>2087941</v>
      </c>
      <c r="H41" s="30"/>
      <c r="I41" s="23">
        <f t="shared" si="1"/>
        <v>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</row>
    <row r="42" spans="2:54" ht="47.25" customHeight="1" x14ac:dyDescent="0.25">
      <c r="B42" s="3">
        <v>20</v>
      </c>
      <c r="C42" s="16" t="s">
        <v>38</v>
      </c>
      <c r="D42" s="4" t="s">
        <v>12</v>
      </c>
      <c r="E42" s="21">
        <v>1</v>
      </c>
      <c r="F42" s="28">
        <v>2087941</v>
      </c>
      <c r="G42" s="22">
        <f t="shared" si="0"/>
        <v>2087941</v>
      </c>
      <c r="H42" s="30"/>
      <c r="I42" s="23">
        <f t="shared" si="1"/>
        <v>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</row>
    <row r="43" spans="2:54" ht="47.25" customHeight="1" x14ac:dyDescent="0.25">
      <c r="B43" s="3">
        <v>21</v>
      </c>
      <c r="C43" s="16" t="s">
        <v>39</v>
      </c>
      <c r="D43" s="4" t="s">
        <v>12</v>
      </c>
      <c r="E43" s="21">
        <v>1</v>
      </c>
      <c r="F43" s="28">
        <v>2087941</v>
      </c>
      <c r="G43" s="22">
        <f t="shared" si="0"/>
        <v>2087941</v>
      </c>
      <c r="H43" s="30"/>
      <c r="I43" s="23">
        <f t="shared" si="1"/>
        <v>0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</row>
    <row r="44" spans="2:54" ht="47.25" customHeight="1" x14ac:dyDescent="0.25">
      <c r="B44" s="3">
        <v>22</v>
      </c>
      <c r="C44" s="16" t="s">
        <v>40</v>
      </c>
      <c r="D44" s="4" t="s">
        <v>12</v>
      </c>
      <c r="E44" s="21">
        <v>1</v>
      </c>
      <c r="F44" s="28">
        <v>2087941</v>
      </c>
      <c r="G44" s="22">
        <f t="shared" si="0"/>
        <v>2087941</v>
      </c>
      <c r="H44" s="30"/>
      <c r="I44" s="23">
        <f t="shared" si="1"/>
        <v>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</row>
    <row r="45" spans="2:54" ht="47.25" customHeight="1" x14ac:dyDescent="0.25">
      <c r="B45" s="3">
        <v>23</v>
      </c>
      <c r="C45" s="16" t="s">
        <v>41</v>
      </c>
      <c r="D45" s="4" t="s">
        <v>12</v>
      </c>
      <c r="E45" s="21">
        <v>1</v>
      </c>
      <c r="F45" s="28">
        <v>2087941</v>
      </c>
      <c r="G45" s="22">
        <f t="shared" si="0"/>
        <v>2087941</v>
      </c>
      <c r="H45" s="30"/>
      <c r="I45" s="23">
        <f t="shared" si="1"/>
        <v>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</row>
    <row r="46" spans="2:54" ht="47.25" customHeight="1" x14ac:dyDescent="0.25">
      <c r="B46" s="3">
        <v>24</v>
      </c>
      <c r="C46" s="16" t="s">
        <v>42</v>
      </c>
      <c r="D46" s="4" t="s">
        <v>12</v>
      </c>
      <c r="E46" s="21">
        <v>1</v>
      </c>
      <c r="F46" s="28">
        <v>2087941</v>
      </c>
      <c r="G46" s="22">
        <f t="shared" si="0"/>
        <v>2087941</v>
      </c>
      <c r="H46" s="30"/>
      <c r="I46" s="23">
        <f t="shared" si="1"/>
        <v>0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</row>
    <row r="47" spans="2:54" ht="47.25" customHeight="1" x14ac:dyDescent="0.25">
      <c r="B47" s="3">
        <v>25</v>
      </c>
      <c r="C47" s="16" t="s">
        <v>43</v>
      </c>
      <c r="D47" s="4" t="s">
        <v>12</v>
      </c>
      <c r="E47" s="21">
        <v>1</v>
      </c>
      <c r="F47" s="28">
        <v>2087941</v>
      </c>
      <c r="G47" s="22">
        <f t="shared" si="0"/>
        <v>2087941</v>
      </c>
      <c r="H47" s="30"/>
      <c r="I47" s="23">
        <f t="shared" si="1"/>
        <v>0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</row>
    <row r="48" spans="2:54" ht="47.25" customHeight="1" x14ac:dyDescent="0.25">
      <c r="B48" s="3">
        <v>26</v>
      </c>
      <c r="C48" s="16" t="s">
        <v>44</v>
      </c>
      <c r="D48" s="4" t="s">
        <v>12</v>
      </c>
      <c r="E48" s="21">
        <v>1</v>
      </c>
      <c r="F48" s="28">
        <v>2087941</v>
      </c>
      <c r="G48" s="22">
        <f t="shared" si="0"/>
        <v>2087941</v>
      </c>
      <c r="H48" s="30"/>
      <c r="I48" s="23">
        <f t="shared" si="1"/>
        <v>0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</row>
    <row r="49" spans="2:54" ht="47.25" customHeight="1" x14ac:dyDescent="0.25">
      <c r="B49" s="3">
        <v>27</v>
      </c>
      <c r="C49" s="16" t="s">
        <v>45</v>
      </c>
      <c r="D49" s="4" t="s">
        <v>12</v>
      </c>
      <c r="E49" s="21">
        <v>1</v>
      </c>
      <c r="F49" s="28">
        <v>2084473</v>
      </c>
      <c r="G49" s="22">
        <f t="shared" si="0"/>
        <v>2084473</v>
      </c>
      <c r="H49" s="30"/>
      <c r="I49" s="23">
        <f t="shared" si="1"/>
        <v>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</row>
    <row r="50" spans="2:54" ht="47.25" customHeight="1" x14ac:dyDescent="0.25">
      <c r="B50" s="3">
        <v>28</v>
      </c>
      <c r="C50" s="16" t="s">
        <v>46</v>
      </c>
      <c r="D50" s="4" t="s">
        <v>12</v>
      </c>
      <c r="E50" s="21">
        <v>1</v>
      </c>
      <c r="F50" s="28">
        <v>2030473</v>
      </c>
      <c r="G50" s="22">
        <f t="shared" si="0"/>
        <v>2030473</v>
      </c>
      <c r="H50" s="30"/>
      <c r="I50" s="23">
        <f t="shared" si="1"/>
        <v>0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</row>
    <row r="51" spans="2:54" ht="47.25" customHeight="1" x14ac:dyDescent="0.25">
      <c r="B51" s="3">
        <v>29</v>
      </c>
      <c r="C51" s="16" t="s">
        <v>47</v>
      </c>
      <c r="D51" s="4" t="s">
        <v>12</v>
      </c>
      <c r="E51" s="21">
        <v>1</v>
      </c>
      <c r="F51" s="28">
        <v>2084473</v>
      </c>
      <c r="G51" s="22">
        <f t="shared" si="0"/>
        <v>2084473</v>
      </c>
      <c r="H51" s="30"/>
      <c r="I51" s="23">
        <f t="shared" si="1"/>
        <v>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</row>
    <row r="52" spans="2:54" ht="47.25" customHeight="1" x14ac:dyDescent="0.25">
      <c r="B52" s="3">
        <v>30</v>
      </c>
      <c r="C52" s="16" t="s">
        <v>48</v>
      </c>
      <c r="D52" s="4" t="s">
        <v>12</v>
      </c>
      <c r="E52" s="21">
        <v>1</v>
      </c>
      <c r="F52" s="28">
        <v>2030473</v>
      </c>
      <c r="G52" s="22">
        <f t="shared" si="0"/>
        <v>2030473</v>
      </c>
      <c r="H52" s="30"/>
      <c r="I52" s="23">
        <f t="shared" si="1"/>
        <v>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</row>
    <row r="53" spans="2:54" ht="47.25" customHeight="1" x14ac:dyDescent="0.25">
      <c r="B53" s="3">
        <v>31</v>
      </c>
      <c r="C53" s="16" t="s">
        <v>49</v>
      </c>
      <c r="D53" s="4" t="s">
        <v>12</v>
      </c>
      <c r="E53" s="21">
        <v>1</v>
      </c>
      <c r="F53" s="28">
        <v>2084473</v>
      </c>
      <c r="G53" s="22">
        <f t="shared" si="0"/>
        <v>2084473</v>
      </c>
      <c r="H53" s="30"/>
      <c r="I53" s="23">
        <f t="shared" si="1"/>
        <v>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</row>
    <row r="54" spans="2:54" ht="47.25" customHeight="1" x14ac:dyDescent="0.25">
      <c r="B54" s="3">
        <v>32</v>
      </c>
      <c r="C54" s="16" t="s">
        <v>50</v>
      </c>
      <c r="D54" s="4" t="s">
        <v>12</v>
      </c>
      <c r="E54" s="21">
        <v>1</v>
      </c>
      <c r="F54" s="28">
        <v>2607744</v>
      </c>
      <c r="G54" s="22">
        <f t="shared" si="0"/>
        <v>2607744</v>
      </c>
      <c r="H54" s="30"/>
      <c r="I54" s="23">
        <f t="shared" si="1"/>
        <v>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</row>
    <row r="55" spans="2:54" ht="47.25" customHeight="1" x14ac:dyDescent="0.25">
      <c r="B55" s="3">
        <v>33</v>
      </c>
      <c r="C55" s="16" t="s">
        <v>51</v>
      </c>
      <c r="D55" s="4" t="s">
        <v>12</v>
      </c>
      <c r="E55" s="21">
        <v>1</v>
      </c>
      <c r="F55" s="28">
        <v>2531557</v>
      </c>
      <c r="G55" s="22">
        <f t="shared" si="0"/>
        <v>2531557</v>
      </c>
      <c r="H55" s="30"/>
      <c r="I55" s="23">
        <f t="shared" si="1"/>
        <v>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</row>
    <row r="56" spans="2:54" ht="47.25" customHeight="1" x14ac:dyDescent="0.25">
      <c r="B56" s="3">
        <v>34</v>
      </c>
      <c r="C56" s="16" t="s">
        <v>52</v>
      </c>
      <c r="D56" s="4" t="s">
        <v>12</v>
      </c>
      <c r="E56" s="21">
        <v>2</v>
      </c>
      <c r="F56" s="28">
        <v>2603557</v>
      </c>
      <c r="G56" s="22">
        <f t="shared" si="0"/>
        <v>5207114</v>
      </c>
      <c r="H56" s="30"/>
      <c r="I56" s="23">
        <f t="shared" si="1"/>
        <v>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</row>
    <row r="57" spans="2:54" ht="47.25" customHeight="1" x14ac:dyDescent="0.25">
      <c r="B57" s="3">
        <v>35</v>
      </c>
      <c r="C57" s="16" t="s">
        <v>53</v>
      </c>
      <c r="D57" s="4" t="s">
        <v>12</v>
      </c>
      <c r="E57" s="21">
        <v>2</v>
      </c>
      <c r="F57" s="28">
        <v>2603557</v>
      </c>
      <c r="G57" s="22">
        <f t="shared" si="0"/>
        <v>5207114</v>
      </c>
      <c r="H57" s="30"/>
      <c r="I57" s="23">
        <f t="shared" si="1"/>
        <v>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</row>
    <row r="58" spans="2:54" ht="47.25" customHeight="1" x14ac:dyDescent="0.25">
      <c r="B58" s="3">
        <v>36</v>
      </c>
      <c r="C58" s="16" t="s">
        <v>54</v>
      </c>
      <c r="D58" s="4" t="s">
        <v>12</v>
      </c>
      <c r="E58" s="21">
        <v>2</v>
      </c>
      <c r="F58" s="28">
        <v>2667557</v>
      </c>
      <c r="G58" s="22">
        <f t="shared" si="0"/>
        <v>5335114</v>
      </c>
      <c r="H58" s="30"/>
      <c r="I58" s="23">
        <f t="shared" si="1"/>
        <v>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</row>
    <row r="59" spans="2:54" ht="47.25" customHeight="1" x14ac:dyDescent="0.25">
      <c r="B59" s="3">
        <v>37</v>
      </c>
      <c r="C59" s="16" t="s">
        <v>55</v>
      </c>
      <c r="D59" s="4" t="s">
        <v>12</v>
      </c>
      <c r="E59" s="21">
        <v>2</v>
      </c>
      <c r="F59" s="28">
        <v>2667557</v>
      </c>
      <c r="G59" s="22">
        <f t="shared" si="0"/>
        <v>5335114</v>
      </c>
      <c r="H59" s="30"/>
      <c r="I59" s="23">
        <f t="shared" si="1"/>
        <v>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</row>
    <row r="60" spans="2:54" ht="47.25" customHeight="1" x14ac:dyDescent="0.25">
      <c r="B60" s="3">
        <v>38</v>
      </c>
      <c r="C60" s="16" t="s">
        <v>56</v>
      </c>
      <c r="D60" s="4" t="s">
        <v>12</v>
      </c>
      <c r="E60" s="21">
        <v>1</v>
      </c>
      <c r="F60" s="28">
        <v>8907280</v>
      </c>
      <c r="G60" s="22">
        <f t="shared" si="0"/>
        <v>8907280</v>
      </c>
      <c r="H60" s="30"/>
      <c r="I60" s="23">
        <f t="shared" si="1"/>
        <v>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</row>
    <row r="61" spans="2:54" ht="47.25" customHeight="1" x14ac:dyDescent="0.25">
      <c r="B61" s="3">
        <v>39</v>
      </c>
      <c r="C61" s="16" t="s">
        <v>57</v>
      </c>
      <c r="D61" s="4" t="s">
        <v>12</v>
      </c>
      <c r="E61" s="21">
        <v>1</v>
      </c>
      <c r="F61" s="28">
        <v>18764560</v>
      </c>
      <c r="G61" s="22">
        <f t="shared" si="0"/>
        <v>18764560</v>
      </c>
      <c r="H61" s="30"/>
      <c r="I61" s="23">
        <f t="shared" si="1"/>
        <v>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</row>
    <row r="62" spans="2:54" ht="47.25" customHeight="1" x14ac:dyDescent="0.25">
      <c r="B62" s="3">
        <v>40</v>
      </c>
      <c r="C62" s="16" t="s">
        <v>58</v>
      </c>
      <c r="D62" s="4" t="s">
        <v>12</v>
      </c>
      <c r="E62" s="21">
        <v>3</v>
      </c>
      <c r="F62" s="28">
        <v>10297806</v>
      </c>
      <c r="G62" s="22">
        <f t="shared" si="0"/>
        <v>30893418</v>
      </c>
      <c r="H62" s="30"/>
      <c r="I62" s="23">
        <f t="shared" si="1"/>
        <v>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</row>
    <row r="63" spans="2:54" ht="47.25" customHeight="1" x14ac:dyDescent="0.25">
      <c r="B63" s="3">
        <v>41</v>
      </c>
      <c r="C63" s="16" t="s">
        <v>59</v>
      </c>
      <c r="D63" s="4" t="s">
        <v>12</v>
      </c>
      <c r="E63" s="21">
        <v>1</v>
      </c>
      <c r="F63" s="28">
        <v>29186615</v>
      </c>
      <c r="G63" s="22">
        <f t="shared" si="0"/>
        <v>29186615</v>
      </c>
      <c r="H63" s="30"/>
      <c r="I63" s="23">
        <f t="shared" si="1"/>
        <v>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</row>
    <row r="64" spans="2:54" ht="47.25" customHeight="1" x14ac:dyDescent="0.25">
      <c r="B64" s="3">
        <v>42</v>
      </c>
      <c r="C64" s="16" t="s">
        <v>60</v>
      </c>
      <c r="D64" s="4" t="s">
        <v>12</v>
      </c>
      <c r="E64" s="21">
        <v>3</v>
      </c>
      <c r="F64" s="28">
        <v>43369832</v>
      </c>
      <c r="G64" s="22">
        <f t="shared" si="0"/>
        <v>130109496</v>
      </c>
      <c r="H64" s="30"/>
      <c r="I64" s="23">
        <f t="shared" si="1"/>
        <v>0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</row>
    <row r="65" spans="2:54" ht="47.25" customHeight="1" x14ac:dyDescent="0.25">
      <c r="B65" s="3">
        <v>43</v>
      </c>
      <c r="C65" s="16" t="s">
        <v>67</v>
      </c>
      <c r="D65" s="4" t="s">
        <v>12</v>
      </c>
      <c r="E65" s="21">
        <v>1</v>
      </c>
      <c r="F65" s="28">
        <v>5023114</v>
      </c>
      <c r="G65" s="22">
        <f t="shared" si="0"/>
        <v>5023114</v>
      </c>
      <c r="H65" s="30"/>
      <c r="I65" s="23">
        <f t="shared" si="1"/>
        <v>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</row>
    <row r="66" spans="2:54" ht="47.25" customHeight="1" x14ac:dyDescent="0.25">
      <c r="B66" s="3">
        <v>44</v>
      </c>
      <c r="C66" s="16" t="s">
        <v>61</v>
      </c>
      <c r="D66" s="4" t="s">
        <v>12</v>
      </c>
      <c r="E66" s="21">
        <v>1</v>
      </c>
      <c r="F66" s="28">
        <v>2703557</v>
      </c>
      <c r="G66" s="22">
        <f t="shared" si="0"/>
        <v>2703557</v>
      </c>
      <c r="H66" s="30"/>
      <c r="I66" s="23">
        <f t="shared" si="1"/>
        <v>0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</row>
    <row r="67" spans="2:54" ht="47.25" customHeight="1" x14ac:dyDescent="0.25">
      <c r="B67" s="3">
        <v>45</v>
      </c>
      <c r="C67" s="16" t="s">
        <v>62</v>
      </c>
      <c r="D67" s="4" t="s">
        <v>12</v>
      </c>
      <c r="E67" s="21">
        <v>1</v>
      </c>
      <c r="F67" s="28">
        <v>2703557</v>
      </c>
      <c r="G67" s="22">
        <f t="shared" si="0"/>
        <v>2703557</v>
      </c>
      <c r="H67" s="30"/>
      <c r="I67" s="23">
        <f t="shared" si="1"/>
        <v>0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</row>
    <row r="68" spans="2:54" ht="47.25" customHeight="1" x14ac:dyDescent="0.25">
      <c r="B68" s="3">
        <v>46</v>
      </c>
      <c r="C68" s="16" t="s">
        <v>63</v>
      </c>
      <c r="D68" s="4" t="s">
        <v>12</v>
      </c>
      <c r="E68" s="21">
        <v>1</v>
      </c>
      <c r="F68" s="28">
        <v>2631557</v>
      </c>
      <c r="G68" s="22">
        <f t="shared" si="0"/>
        <v>2631557</v>
      </c>
      <c r="H68" s="30"/>
      <c r="I68" s="23">
        <f t="shared" si="1"/>
        <v>0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</row>
    <row r="69" spans="2:54" ht="47.25" customHeight="1" x14ac:dyDescent="0.25">
      <c r="B69" s="3">
        <v>47</v>
      </c>
      <c r="C69" s="16" t="s">
        <v>64</v>
      </c>
      <c r="D69" s="4" t="s">
        <v>12</v>
      </c>
      <c r="E69" s="21">
        <v>1</v>
      </c>
      <c r="F69" s="28">
        <v>8618030</v>
      </c>
      <c r="G69" s="22">
        <f t="shared" si="0"/>
        <v>8618030</v>
      </c>
      <c r="H69" s="30"/>
      <c r="I69" s="23">
        <f t="shared" si="1"/>
        <v>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</row>
    <row r="70" spans="2:54" ht="47.25" customHeight="1" x14ac:dyDescent="0.25">
      <c r="B70" s="3">
        <v>48</v>
      </c>
      <c r="C70" s="16" t="s">
        <v>65</v>
      </c>
      <c r="D70" s="4" t="s">
        <v>12</v>
      </c>
      <c r="E70" s="21">
        <v>1</v>
      </c>
      <c r="F70" s="28">
        <v>2851561</v>
      </c>
      <c r="G70" s="22">
        <f t="shared" si="0"/>
        <v>2851561</v>
      </c>
      <c r="H70" s="30"/>
      <c r="I70" s="23">
        <f t="shared" si="1"/>
        <v>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</row>
    <row r="71" spans="2:54" ht="47.25" customHeight="1" thickBot="1" x14ac:dyDescent="0.3">
      <c r="B71" s="5">
        <v>49</v>
      </c>
      <c r="C71" s="18" t="s">
        <v>66</v>
      </c>
      <c r="D71" s="15" t="s">
        <v>12</v>
      </c>
      <c r="E71" s="25">
        <v>1</v>
      </c>
      <c r="F71" s="29">
        <v>2664452</v>
      </c>
      <c r="G71" s="22">
        <f t="shared" si="0"/>
        <v>2664452</v>
      </c>
      <c r="H71" s="31"/>
      <c r="I71" s="23">
        <f t="shared" si="1"/>
        <v>0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</row>
    <row r="72" spans="2:54" ht="27" customHeight="1" thickBot="1" x14ac:dyDescent="0.3">
      <c r="B72" s="100" t="s">
        <v>13</v>
      </c>
      <c r="C72" s="101"/>
      <c r="D72" s="101"/>
      <c r="E72" s="102"/>
      <c r="F72" s="32">
        <f>SUM(F23:F71)</f>
        <v>221502527</v>
      </c>
      <c r="G72" s="33">
        <f>SUM(G23:G71)</f>
        <v>339380031</v>
      </c>
      <c r="H72" s="34">
        <f>SUM(H23:H71)</f>
        <v>0</v>
      </c>
      <c r="I72" s="43">
        <f>SUM(I23:I71)</f>
        <v>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</row>
    <row r="73" spans="2:54" ht="5.0999999999999996" customHeight="1" thickBot="1" x14ac:dyDescent="0.3">
      <c r="C73" s="9"/>
      <c r="D73" s="10"/>
      <c r="E73" s="10"/>
      <c r="F73" s="11"/>
      <c r="G73" s="11"/>
      <c r="H73" s="11"/>
      <c r="I73" s="11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</row>
    <row r="74" spans="2:54" ht="23.25" customHeight="1" thickBot="1" x14ac:dyDescent="0.3">
      <c r="B74" s="100" t="s">
        <v>14</v>
      </c>
      <c r="C74" s="101"/>
      <c r="D74" s="101"/>
      <c r="E74" s="101"/>
      <c r="F74" s="101"/>
      <c r="G74" s="101"/>
      <c r="H74" s="101"/>
      <c r="I74" s="102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</row>
    <row r="75" spans="2:54" ht="50.25" thickBot="1" x14ac:dyDescent="0.3">
      <c r="B75" s="55" t="s">
        <v>7</v>
      </c>
      <c r="C75" s="39" t="s">
        <v>8</v>
      </c>
      <c r="D75" s="39" t="s">
        <v>9</v>
      </c>
      <c r="E75" s="87" t="s">
        <v>18</v>
      </c>
      <c r="F75" s="76" t="s">
        <v>10</v>
      </c>
      <c r="G75" s="76" t="s">
        <v>79</v>
      </c>
      <c r="H75" s="77" t="s">
        <v>11</v>
      </c>
      <c r="I75" s="78" t="s">
        <v>83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</row>
    <row r="76" spans="2:54" ht="23.25" customHeight="1" x14ac:dyDescent="0.25">
      <c r="B76" s="68">
        <v>1</v>
      </c>
      <c r="C76" s="69" t="s">
        <v>68</v>
      </c>
      <c r="D76" s="70" t="s">
        <v>12</v>
      </c>
      <c r="E76" s="71">
        <v>1</v>
      </c>
      <c r="F76" s="72">
        <v>51966056</v>
      </c>
      <c r="G76" s="73">
        <f>ROUND(F76*E76,0)</f>
        <v>51966056</v>
      </c>
      <c r="H76" s="74"/>
      <c r="I76" s="75">
        <f>ROUND(H76*E76,0)</f>
        <v>0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</row>
    <row r="77" spans="2:54" ht="22.9" customHeight="1" x14ac:dyDescent="0.25">
      <c r="B77" s="3">
        <v>2</v>
      </c>
      <c r="C77" s="17" t="s">
        <v>69</v>
      </c>
      <c r="D77" s="4" t="s">
        <v>12</v>
      </c>
      <c r="E77" s="26">
        <v>2</v>
      </c>
      <c r="F77" s="28">
        <v>86103344</v>
      </c>
      <c r="G77" s="22">
        <f t="shared" ref="G77:G81" si="2">ROUND(F77*E77,0)</f>
        <v>172206688</v>
      </c>
      <c r="H77" s="38"/>
      <c r="I77" s="23">
        <f t="shared" ref="I77:I81" si="3">ROUND(H77*E77,0)</f>
        <v>0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</row>
    <row r="78" spans="2:54" ht="40.15" customHeight="1" x14ac:dyDescent="0.25">
      <c r="B78" s="3">
        <v>3</v>
      </c>
      <c r="C78" s="17" t="s">
        <v>70</v>
      </c>
      <c r="D78" s="4" t="s">
        <v>12</v>
      </c>
      <c r="E78" s="26">
        <v>1</v>
      </c>
      <c r="F78" s="28">
        <v>86103344</v>
      </c>
      <c r="G78" s="22">
        <f t="shared" si="2"/>
        <v>86103344</v>
      </c>
      <c r="H78" s="38"/>
      <c r="I78" s="23">
        <f t="shared" si="3"/>
        <v>0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</row>
    <row r="79" spans="2:54" ht="40.15" customHeight="1" x14ac:dyDescent="0.25">
      <c r="B79" s="3">
        <v>4</v>
      </c>
      <c r="C79" s="17" t="s">
        <v>71</v>
      </c>
      <c r="D79" s="4" t="s">
        <v>12</v>
      </c>
      <c r="E79" s="26">
        <v>1</v>
      </c>
      <c r="F79" s="28">
        <v>86103344</v>
      </c>
      <c r="G79" s="22">
        <f t="shared" si="2"/>
        <v>86103344</v>
      </c>
      <c r="H79" s="38"/>
      <c r="I79" s="23">
        <f t="shared" si="3"/>
        <v>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</row>
    <row r="80" spans="2:54" ht="34.15" customHeight="1" x14ac:dyDescent="0.25">
      <c r="B80" s="3">
        <v>5</v>
      </c>
      <c r="C80" s="17" t="s">
        <v>72</v>
      </c>
      <c r="D80" s="4" t="s">
        <v>12</v>
      </c>
      <c r="E80" s="26">
        <v>1</v>
      </c>
      <c r="F80" s="28">
        <v>86159155</v>
      </c>
      <c r="G80" s="22">
        <f t="shared" si="2"/>
        <v>86159155</v>
      </c>
      <c r="H80" s="38"/>
      <c r="I80" s="23">
        <f t="shared" si="3"/>
        <v>0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</row>
    <row r="81" spans="2:54" ht="17.25" thickBot="1" x14ac:dyDescent="0.3">
      <c r="B81" s="45">
        <v>6</v>
      </c>
      <c r="C81" s="46" t="s">
        <v>73</v>
      </c>
      <c r="D81" s="47" t="s">
        <v>12</v>
      </c>
      <c r="E81" s="48">
        <v>1</v>
      </c>
      <c r="F81" s="79">
        <v>107600918</v>
      </c>
      <c r="G81" s="61">
        <f t="shared" si="2"/>
        <v>107600918</v>
      </c>
      <c r="H81" s="62"/>
      <c r="I81" s="63">
        <f t="shared" si="3"/>
        <v>0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</row>
    <row r="82" spans="2:54" ht="22.5" customHeight="1" thickBot="1" x14ac:dyDescent="0.3">
      <c r="B82" s="100" t="s">
        <v>15</v>
      </c>
      <c r="C82" s="101"/>
      <c r="D82" s="101"/>
      <c r="E82" s="102"/>
      <c r="F82" s="80">
        <f>SUM(F76:F81)</f>
        <v>504036161</v>
      </c>
      <c r="G82" s="81">
        <f>SUM(G76:G81)</f>
        <v>590139505</v>
      </c>
      <c r="H82" s="66">
        <f>SUM(H76:H81)</f>
        <v>0</v>
      </c>
      <c r="I82" s="42">
        <f>SUM(I76:I81)</f>
        <v>0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</row>
    <row r="83" spans="2:54" ht="5.0999999999999996" customHeight="1" thickBot="1" x14ac:dyDescent="0.3">
      <c r="B83" s="7"/>
      <c r="C83" s="7"/>
      <c r="D83" s="7"/>
      <c r="E83" s="36"/>
      <c r="F83" s="27"/>
      <c r="G83" s="27"/>
      <c r="I83" s="27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</row>
    <row r="84" spans="2:54" ht="24" customHeight="1" thickBot="1" x14ac:dyDescent="0.3">
      <c r="B84" s="100" t="s">
        <v>74</v>
      </c>
      <c r="C84" s="101"/>
      <c r="D84" s="101"/>
      <c r="E84" s="101"/>
      <c r="F84" s="101"/>
      <c r="G84" s="101"/>
      <c r="H84" s="101"/>
      <c r="I84" s="102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</row>
    <row r="85" spans="2:54" ht="50.25" thickBot="1" x14ac:dyDescent="0.3">
      <c r="B85" s="55" t="s">
        <v>7</v>
      </c>
      <c r="C85" s="39" t="s">
        <v>8</v>
      </c>
      <c r="D85" s="39" t="s">
        <v>9</v>
      </c>
      <c r="E85" s="87" t="s">
        <v>18</v>
      </c>
      <c r="F85" s="76" t="s">
        <v>10</v>
      </c>
      <c r="G85" s="76" t="s">
        <v>79</v>
      </c>
      <c r="H85" s="77" t="s">
        <v>11</v>
      </c>
      <c r="I85" s="78" t="s">
        <v>83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</row>
    <row r="86" spans="2:54" ht="21.75" customHeight="1" x14ac:dyDescent="0.25">
      <c r="B86" s="68">
        <v>1</v>
      </c>
      <c r="C86" s="82" t="s">
        <v>77</v>
      </c>
      <c r="D86" s="70" t="s">
        <v>12</v>
      </c>
      <c r="E86" s="83">
        <v>0</v>
      </c>
      <c r="F86" s="72">
        <v>28028667</v>
      </c>
      <c r="G86" s="73">
        <f>ROUND(F86*E86,0)</f>
        <v>0</v>
      </c>
      <c r="H86" s="84"/>
      <c r="I86" s="75">
        <f>ROUND(H86*E86,0)</f>
        <v>0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</row>
    <row r="87" spans="2:54" ht="21.75" customHeight="1" thickBot="1" x14ac:dyDescent="0.3">
      <c r="B87" s="45">
        <v>2</v>
      </c>
      <c r="C87" s="49" t="s">
        <v>78</v>
      </c>
      <c r="D87" s="47" t="s">
        <v>12</v>
      </c>
      <c r="E87" s="50">
        <v>1</v>
      </c>
      <c r="F87" s="79">
        <v>29028667</v>
      </c>
      <c r="G87" s="61">
        <f>ROUND(F87*E87,0)</f>
        <v>29028667</v>
      </c>
      <c r="H87" s="85"/>
      <c r="I87" s="63">
        <f>ROUND(H87*E87,0)</f>
        <v>0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</row>
    <row r="88" spans="2:54" ht="25.5" customHeight="1" thickBot="1" x14ac:dyDescent="0.3">
      <c r="B88" s="100" t="s">
        <v>75</v>
      </c>
      <c r="C88" s="101"/>
      <c r="D88" s="101"/>
      <c r="E88" s="102"/>
      <c r="F88" s="80">
        <f>SUM(F86:F87)</f>
        <v>57057334</v>
      </c>
      <c r="G88" s="81">
        <f>SUM(G86:G87)</f>
        <v>29028667</v>
      </c>
      <c r="H88" s="66">
        <f>SUM(H86:H87)</f>
        <v>0</v>
      </c>
      <c r="I88" s="42">
        <f>SUM(I86:I87)</f>
        <v>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</row>
    <row r="89" spans="2:54" ht="5.0999999999999996" customHeight="1" thickBot="1" x14ac:dyDescent="0.3">
      <c r="B89" s="7"/>
      <c r="C89" s="7"/>
      <c r="D89" s="7"/>
      <c r="E89" s="37"/>
      <c r="F89" s="11"/>
      <c r="G89" s="11"/>
      <c r="I89" s="11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</row>
    <row r="90" spans="2:54" ht="24.75" customHeight="1" thickBot="1" x14ac:dyDescent="0.3">
      <c r="B90" s="116" t="s">
        <v>17</v>
      </c>
      <c r="C90" s="117"/>
      <c r="D90" s="117"/>
      <c r="E90" s="117"/>
      <c r="F90" s="117"/>
      <c r="G90" s="117"/>
      <c r="H90" s="117"/>
      <c r="I90" s="118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</row>
    <row r="91" spans="2:54" ht="50.25" thickBot="1" x14ac:dyDescent="0.3">
      <c r="B91" s="51" t="s">
        <v>7</v>
      </c>
      <c r="C91" s="52" t="s">
        <v>8</v>
      </c>
      <c r="D91" s="52" t="s">
        <v>9</v>
      </c>
      <c r="E91" s="87" t="s">
        <v>18</v>
      </c>
      <c r="F91" s="53" t="s">
        <v>10</v>
      </c>
      <c r="G91" s="53" t="s">
        <v>79</v>
      </c>
      <c r="H91" s="54" t="s">
        <v>11</v>
      </c>
      <c r="I91" s="44" t="s">
        <v>83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</row>
    <row r="92" spans="2:54" ht="26.25" customHeight="1" thickBot="1" x14ac:dyDescent="0.3">
      <c r="B92" s="56">
        <v>1</v>
      </c>
      <c r="C92" s="57" t="s">
        <v>76</v>
      </c>
      <c r="D92" s="58" t="s">
        <v>12</v>
      </c>
      <c r="E92" s="59">
        <v>3</v>
      </c>
      <c r="F92" s="61">
        <v>99747000</v>
      </c>
      <c r="G92" s="61">
        <f>ROUND(F92*E92,0)</f>
        <v>299241000</v>
      </c>
      <c r="H92" s="62"/>
      <c r="I92" s="63">
        <f>ROUND(H92*E92,0)</f>
        <v>0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</row>
    <row r="93" spans="2:54" ht="21.75" customHeight="1" thickBot="1" x14ac:dyDescent="0.3">
      <c r="B93" s="125" t="s">
        <v>16</v>
      </c>
      <c r="C93" s="126"/>
      <c r="D93" s="126"/>
      <c r="E93" s="127"/>
      <c r="F93" s="64">
        <f>SUM(F92:F92)</f>
        <v>99747000</v>
      </c>
      <c r="G93" s="65">
        <f>SUM(G92:G92)</f>
        <v>299241000</v>
      </c>
      <c r="H93" s="66">
        <f>H92</f>
        <v>0</v>
      </c>
      <c r="I93" s="67">
        <f>SUM(I92)</f>
        <v>0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</row>
    <row r="94" spans="2:54" ht="5.0999999999999996" customHeight="1" thickBot="1" x14ac:dyDescent="0.3"/>
    <row r="95" spans="2:54" ht="24" customHeight="1" thickBot="1" x14ac:dyDescent="0.3">
      <c r="B95" s="122" t="s">
        <v>82</v>
      </c>
      <c r="C95" s="123"/>
      <c r="D95" s="123"/>
      <c r="E95" s="124"/>
      <c r="F95" s="60">
        <f>F72+F82+F88+F93</f>
        <v>882343022</v>
      </c>
      <c r="G95" s="40">
        <f>G72+G82+G88+G93</f>
        <v>1257789203</v>
      </c>
      <c r="H95" s="41">
        <f>H72+H82+H88+H93</f>
        <v>0</v>
      </c>
      <c r="I95" s="42">
        <f>I72+I82+I88+I93</f>
        <v>0</v>
      </c>
    </row>
    <row r="99" spans="2:4" x14ac:dyDescent="0.25">
      <c r="B99" s="90" t="s">
        <v>86</v>
      </c>
      <c r="C99" s="90"/>
      <c r="D99" s="90"/>
    </row>
    <row r="100" spans="2:4" x14ac:dyDescent="0.25">
      <c r="C100" s="12" t="s">
        <v>87</v>
      </c>
    </row>
  </sheetData>
  <mergeCells count="21">
    <mergeCell ref="B16:I16"/>
    <mergeCell ref="B90:I90"/>
    <mergeCell ref="B95:E95"/>
    <mergeCell ref="B93:E93"/>
    <mergeCell ref="B88:E88"/>
    <mergeCell ref="B99:D99"/>
    <mergeCell ref="B4:I4"/>
    <mergeCell ref="B6:G6"/>
    <mergeCell ref="C7:D7"/>
    <mergeCell ref="B13:C13"/>
    <mergeCell ref="B21:I21"/>
    <mergeCell ref="B18:I18"/>
    <mergeCell ref="B19:I19"/>
    <mergeCell ref="B82:E82"/>
    <mergeCell ref="B84:I84"/>
    <mergeCell ref="B72:E72"/>
    <mergeCell ref="B74:I74"/>
    <mergeCell ref="B9:I9"/>
    <mergeCell ref="B11:I11"/>
    <mergeCell ref="D13:G13"/>
    <mergeCell ref="B15:I1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df56aa-f336-4b80-aa61-75267864e9e7" xsi:nil="true"/>
    <lcf76f155ced4ddcb4097134ff3c332f xmlns="76ddc973-6f3e-458c-98dc-616d12e59db2">
      <Terms xmlns="http://schemas.microsoft.com/office/infopath/2007/PartnerControls"/>
    </lcf76f155ced4ddcb4097134ff3c332f>
    <_dlc_DocId xmlns="07df56aa-f336-4b80-aa61-75267864e9e7">S4VS4DHNJYUQ-1683090431-32236251</_dlc_DocId>
    <_dlc_DocIdUrl xmlns="07df56aa-f336-4b80-aa61-75267864e9e7">
      <Url>https://icbfgob.sharepoint.com/sites/FS_DAB/_layouts/15/DocIdRedir.aspx?ID=S4VS4DHNJYUQ-1683090431-32236251</Url>
      <Description>S4VS4DHNJYUQ-1683090431-32236251</Description>
    </_dlc_DocIdUrl>
  </documentManagement>
</p:properties>
</file>

<file path=customXml/itemProps1.xml><?xml version="1.0" encoding="utf-8"?>
<ds:datastoreItem xmlns:ds="http://schemas.openxmlformats.org/officeDocument/2006/customXml" ds:itemID="{3F075F55-F8D2-46F8-882C-BC2CA9BF64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dc973-6f3e-458c-98dc-616d12e59db2"/>
    <ds:schemaRef ds:uri="07df56aa-f336-4b80-aa61-75267864e9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18A3AD-63D1-4FFC-8486-19E0FAE935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5679F8-11CC-4752-829E-185ABD02FA2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06D9209-E20E-4CB9-B1AD-2A63295B8F71}">
  <ds:schemaRefs>
    <ds:schemaRef ds:uri="76ddc973-6f3e-458c-98dc-616d12e59db2"/>
    <ds:schemaRef ds:uri="http://schemas.microsoft.com/office/infopath/2007/PartnerControls"/>
    <ds:schemaRef ds:uri="07df56aa-f336-4b80-aa61-75267864e9e7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Lobaton Sandoval</dc:creator>
  <cp:lastModifiedBy>Yajaira del Rosario Ricardo Beleno</cp:lastModifiedBy>
  <dcterms:created xsi:type="dcterms:W3CDTF">2026-03-11T21:15:54Z</dcterms:created>
  <dcterms:modified xsi:type="dcterms:W3CDTF">2026-06-30T15:07:54Z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MediaServiceImageTags">
    <vt:lpwstr/>
  </property>
  <property fmtid="{D5CDD505-2E9C-101B-9397-08002B2CF9AE}" pid="4" name="_dlc_DocIdItemGuid">
    <vt:lpwstr>2f3f3130-2021-46ad-96e7-297098386362</vt:lpwstr>
  </property>
</Properties>
</file>